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  <c r="I11" i="1" l="1"/>
  <c r="I10" i="1" l="1"/>
  <c r="I14" i="1" s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<sst xmlns="http://schemas.openxmlformats.org/spreadsheetml/2006/main" count="35" uniqueCount="29">
  <si>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</si>
  <si>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</si>
  <si>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</si>
  <si>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</si>
  <si>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</si>
  <si>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</si>
  <si>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</si>
  <si>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</si>
  <si>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</si>
  <si>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</si>
  <si>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</si>
  <si>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</si>
  <si>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</si>
  <si>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</si>
  <si>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</si>
  <si>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</si>
  <si>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</si>
  <si>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</si>
  <si>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п/б Прилуки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</si>
  <si>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</si>
  <si>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НВЛ-2019/502</t>
    </r>
  </si>
  <si>
    <t>Балка Б17 (1171-24.2006.2-21-40000-КС-АН-Ч-48)</t>
  </si>
  <si>
    <t>Наименование лота:  "Реализация невостребованных ликвидных МТР. Металлопродукция."</t>
  </si>
  <si>
    <t>Прокат листовой горячекатаный 0,8 ст12Х18Н10Т</t>
  </si>
  <si>
    <t>Двутавр стальной горячекатаный №30Б1 ст09Г2С</t>
  </si>
  <si>
    <t>Опора стальная технологических трубопроводов 159-КП-А11-09Г2С с антикоррозионным покрытием</t>
  </si>
  <si>
    <t>Т</t>
  </si>
  <si>
    <t xml:space="preserve">Заместитель генерального директора
по материально-техническому обеспечению
и транспорту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</si>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</sst>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E17" sqref="E17:H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7.5" customHeight="1" x14ac:dyDescent="0.25">
      <c r="A2" s="54" t="s">
        <v>22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20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17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3.5" customHeight="1" x14ac:dyDescent="0.2">
      <c r="A6" s="50" t="s">
        <v>18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6">
        <v>1027177</v>
      </c>
      <c r="D10" s="47" t="s">
        <v>23</v>
      </c>
      <c r="E10" s="43" t="s">
        <v>26</v>
      </c>
      <c r="F10" s="44">
        <v>1E-3</v>
      </c>
      <c r="G10" s="45">
        <v>215679.38400000002</v>
      </c>
      <c r="H10" s="48">
        <v>2011</v>
      </c>
      <c r="I10" s="41">
        <f>G10*F10</f>
        <v>215.67938400000003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6">
        <v>1031555</v>
      </c>
      <c r="D11" s="47" t="s">
        <v>24</v>
      </c>
      <c r="E11" s="43" t="s">
        <v>26</v>
      </c>
      <c r="F11" s="44">
        <v>0.35899999999999999</v>
      </c>
      <c r="G11" s="45">
        <v>25295.324303621172</v>
      </c>
      <c r="H11" s="48">
        <v>2009</v>
      </c>
      <c r="I11" s="41">
        <f t="shared" ref="I11" si="0">G11*F11</f>
        <v>9081.0214250000008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0">
        <v>3</v>
      </c>
      <c r="B12" s="40" t="s">
        <v>12</v>
      </c>
      <c r="C12" s="46">
        <v>1221839</v>
      </c>
      <c r="D12" s="47" t="s">
        <v>25</v>
      </c>
      <c r="E12" s="43" t="s">
        <v>19</v>
      </c>
      <c r="F12" s="44">
        <v>18</v>
      </c>
      <c r="G12" s="45">
        <v>134.84134500000002</v>
      </c>
      <c r="H12" s="48">
        <v>2009</v>
      </c>
      <c r="I12" s="41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6">
        <v>1407394</v>
      </c>
      <c r="D13" s="47" t="s">
        <v>21</v>
      </c>
      <c r="E13" s="43" t="s">
        <v>19</v>
      </c>
      <c r="F13" s="44">
        <v>2</v>
      </c>
      <c r="G13" s="45">
        <v>6942.2403844999999</v>
      </c>
      <c r="H13" s="48">
        <v>2011</v>
      </c>
      <c r="I13" s="41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1" t="s">
        <v>7</v>
      </c>
      <c r="B14" s="61"/>
      <c r="C14" s="61"/>
      <c r="D14" s="61"/>
      <c r="E14" s="26"/>
      <c r="F14" s="27">
        <f>SUM(F10:F13)</f>
        <v>20.36</v>
      </c>
      <c r="G14" s="28"/>
      <c r="H14" s="36"/>
      <c r="I14" s="42">
        <f>SUM(I10:I11)</f>
        <v>9296.7008090000018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</row>
    <row r="16" spans="1:16361" s="4" customFormat="1" ht="93.75" customHeight="1" x14ac:dyDescent="0.25">
      <c r="A16" s="62" t="s">
        <v>8</v>
      </c>
      <c r="B16" s="63"/>
      <c r="C16" s="63"/>
      <c r="D16" s="64"/>
      <c r="E16" s="65" t="s">
        <v>9</v>
      </c>
      <c r="F16" s="65"/>
      <c r="G16" s="65"/>
      <c r="H16" s="65"/>
    </row>
    <row r="17" spans="1:8" s="4" customFormat="1" ht="15.75" customHeight="1" x14ac:dyDescent="0.25">
      <c r="A17" s="58" t="s">
        <v>10</v>
      </c>
      <c r="B17" s="59"/>
      <c r="C17" s="59"/>
      <c r="D17" s="60"/>
      <c r="E17" s="57" t="s">
        <v>16</v>
      </c>
      <c r="F17" s="57"/>
      <c r="G17" s="57"/>
      <c r="H17" s="57"/>
    </row>
    <row r="18" spans="1:8" s="4" customFormat="1" ht="15.75" customHeight="1" x14ac:dyDescent="0.25">
      <c r="A18" s="58" t="s">
        <v>15</v>
      </c>
      <c r="B18" s="59"/>
      <c r="C18" s="59"/>
      <c r="D18" s="60"/>
      <c r="E18" s="57" t="s">
        <v>16</v>
      </c>
      <c r="F18" s="57"/>
      <c r="G18" s="57"/>
      <c r="H18" s="57"/>
    </row>
    <row r="21" spans="1:8" s="18" customFormat="1" ht="78" customHeight="1" x14ac:dyDescent="0.2">
      <c r="A21" s="49" t="s">
        <v>27</v>
      </c>
      <c r="B21" s="49"/>
      <c r="C21" s="49"/>
      <c r="D21" s="49"/>
      <c r="E21" s="19"/>
      <c r="F21" s="19"/>
      <c r="G21" s="66" t="s">
        <v>28</v>
      </c>
      <c r="H21" s="66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2019-11-11T07:44:26Z</cp:lastPrinted>
  <dcterms:created xsi:type="dcterms:W3CDTF">2016-09-16T10:27:35Z</dcterms:created>
  <dcterms:modified xsi:type="dcterms:W3CDTF">2019-11-11T07:44:28Z</dcterms:modified>
</cp:coreProperties>
</file>